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1" i="1"/>
  <c r="F111"/>
  <c r="E11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112" l="1"/>
  <c r="F112"/>
  <c r="E112"/>
  <c r="E113" s="1"/>
  <c r="E114" s="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61"/>
  <c r="F113" l="1"/>
  <c r="F114" s="1"/>
  <c r="G113"/>
  <c r="G114" s="1"/>
  <c r="H111"/>
  <c r="H113" l="1"/>
  <c r="H11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<sst xmlns="http://schemas.openxmlformats.org/spreadsheetml/2006/main" count="26" uniqueCount="26">
  <si>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</si>
  <si>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</si>
  <si>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</si>
  <si>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</si>
  <si>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</si>
  <si>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</si>
  <si>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</si>
  <si>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</si>
  <si>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</si>
  <si>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</si>
  <si>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</si>
  <si>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</si>
  <si>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</si>
  <si>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</si>
  <si>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</si>
  <si>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</si>
  <si>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</si>
  <si>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</si>
  <si>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</si>
  <si>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</si>
  <si>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</si>
  <si>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</si>
  <si>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Сидоров М.В.</t>
  </si>
  <si>
    <t>Галичское лесничество,   Ореховское  участковое лесничество, кв. 78 выд. 44,47,49,60,62</t>
  </si>
  <si>
    <t>участок (лесосека)  2025 г,   год мероприятия - 2027 , площадь - 19,8846 га</t>
  </si>
  <si>
    <t>Дата осмотра: 11.06.2026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</si>
</sst>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zoomScaleNormal="100" workbookViewId="0">
      <selection activeCell="M113" sqref="M11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4.85546875" customWidth="1"/>
  </cols>
  <sheetData>
    <row r="1" spans="1:9" ht="51" customHeight="1">
      <c r="A1" s="23" t="s">
        <v>18</v>
      </c>
      <c r="B1" s="23"/>
      <c r="C1" s="23"/>
      <c r="D1" s="23"/>
      <c r="E1" s="23"/>
      <c r="F1" s="23"/>
      <c r="G1" s="23"/>
      <c r="H1" s="23"/>
      <c r="I1" s="23"/>
    </row>
    <row r="2" spans="1:9" ht="36.75" customHeight="1">
      <c r="A2" s="24" t="s">
        <v>23</v>
      </c>
      <c r="B2" s="24"/>
      <c r="C2" s="24"/>
      <c r="D2" s="24"/>
      <c r="E2" s="24"/>
      <c r="F2" s="24"/>
      <c r="G2" s="24"/>
      <c r="H2" s="24"/>
      <c r="I2" s="24"/>
    </row>
    <row r="3" spans="1:9" ht="20.25" customHeight="1">
      <c r="A3" s="24" t="s">
        <v>24</v>
      </c>
      <c r="B3" s="24"/>
      <c r="C3" s="24"/>
      <c r="D3" s="24"/>
      <c r="E3" s="24"/>
      <c r="F3" s="24"/>
      <c r="G3" s="24"/>
      <c r="H3" s="24"/>
      <c r="I3" s="24"/>
    </row>
    <row r="4" spans="1:9" ht="22.5" customHeight="1" thickBot="1">
      <c r="A4" s="25" t="s">
        <v>25</v>
      </c>
      <c r="B4" s="25"/>
      <c r="C4" s="25"/>
      <c r="D4" s="25"/>
      <c r="E4" s="25"/>
      <c r="F4" s="25"/>
      <c r="G4" s="25"/>
      <c r="H4" s="25"/>
      <c r="I4" s="25"/>
    </row>
    <row r="5" spans="1:9" ht="15.75" customHeight="1">
      <c r="A5" s="20" t="s">
        <v>0</v>
      </c>
      <c r="B5" s="20" t="s">
        <v>1</v>
      </c>
      <c r="C5" s="26" t="s">
        <v>2</v>
      </c>
      <c r="D5" s="27"/>
      <c r="E5" s="26" t="s">
        <v>3</v>
      </c>
      <c r="F5" s="32"/>
      <c r="G5" s="32"/>
      <c r="H5" s="27"/>
      <c r="I5" s="20" t="s">
        <v>6</v>
      </c>
    </row>
    <row r="6" spans="1:9" ht="15.75" customHeight="1">
      <c r="A6" s="21"/>
      <c r="B6" s="21"/>
      <c r="C6" s="28"/>
      <c r="D6" s="29"/>
      <c r="E6" s="28" t="s">
        <v>4</v>
      </c>
      <c r="F6" s="33"/>
      <c r="G6" s="33"/>
      <c r="H6" s="29"/>
      <c r="I6" s="21"/>
    </row>
    <row r="7" spans="1:9" ht="16.5" thickBot="1">
      <c r="A7" s="21"/>
      <c r="B7" s="21"/>
      <c r="C7" s="30"/>
      <c r="D7" s="31"/>
      <c r="E7" s="30" t="s">
        <v>5</v>
      </c>
      <c r="F7" s="34"/>
      <c r="G7" s="34"/>
      <c r="H7" s="31"/>
      <c r="I7" s="21"/>
    </row>
    <row r="8" spans="1:9" ht="31.5">
      <c r="A8" s="21"/>
      <c r="B8" s="21"/>
      <c r="C8" s="20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20" t="s">
        <v>16</v>
      </c>
      <c r="I8" s="21"/>
    </row>
    <row r="9" spans="1:9" ht="31.5">
      <c r="A9" s="21"/>
      <c r="B9" s="21"/>
      <c r="C9" s="21"/>
      <c r="D9" s="2" t="s">
        <v>9</v>
      </c>
      <c r="E9" s="1" t="s">
        <v>11</v>
      </c>
      <c r="F9" s="1" t="s">
        <v>13</v>
      </c>
      <c r="G9" s="1" t="s">
        <v>15</v>
      </c>
      <c r="H9" s="21"/>
      <c r="I9" s="21"/>
    </row>
    <row r="10" spans="1:9" ht="16.5" thickBot="1">
      <c r="A10" s="22"/>
      <c r="B10" s="22"/>
      <c r="C10" s="22"/>
      <c r="D10" s="3"/>
      <c r="E10" s="4">
        <v>0.5</v>
      </c>
      <c r="F10" s="4">
        <v>0.8</v>
      </c>
      <c r="G10" s="4">
        <v>1</v>
      </c>
      <c r="H10" s="22"/>
      <c r="I10" s="22"/>
    </row>
    <row r="11" spans="1:9" ht="16.5" thickBot="1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/>
      <c r="G12" s="17"/>
      <c r="H12" s="17">
        <f t="shared" ref="H12:H60" si="0">SUM(E12+F12+G12)</f>
        <v>0</v>
      </c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>
        <f t="shared" si="0"/>
        <v>0</v>
      </c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/>
      <c r="G15" s="17"/>
      <c r="H15" s="17">
        <f t="shared" si="0"/>
        <v>0</v>
      </c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/>
      <c r="G16" s="17"/>
      <c r="H16" s="17">
        <f t="shared" si="0"/>
        <v>0</v>
      </c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>
        <f t="shared" si="0"/>
        <v>0</v>
      </c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>
        <f t="shared" si="0"/>
        <v>0</v>
      </c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>
        <f t="shared" si="0"/>
        <v>0</v>
      </c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/>
      <c r="G21" s="17"/>
      <c r="H21" s="17">
        <f t="shared" si="0"/>
        <v>0</v>
      </c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/>
      <c r="G22" s="17"/>
      <c r="H22" s="17">
        <f t="shared" si="0"/>
        <v>0</v>
      </c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>
        <f t="shared" si="0"/>
        <v>0</v>
      </c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/>
      <c r="H24" s="17">
        <f t="shared" si="0"/>
        <v>0</v>
      </c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>
        <f t="shared" si="0"/>
        <v>0</v>
      </c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/>
      <c r="F27" s="17"/>
      <c r="G27" s="17"/>
      <c r="H27" s="17">
        <f t="shared" si="0"/>
        <v>0</v>
      </c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/>
      <c r="G29" s="17"/>
      <c r="H29" s="17">
        <f t="shared" si="0"/>
        <v>0</v>
      </c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>
        <f t="shared" si="0"/>
        <v>0</v>
      </c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/>
      <c r="H33" s="17">
        <f t="shared" si="0"/>
        <v>0</v>
      </c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>
        <f t="shared" si="0"/>
        <v>0</v>
      </c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>
        <f t="shared" si="0"/>
        <v>0</v>
      </c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 t="shared" si="0"/>
        <v>0</v>
      </c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/>
      <c r="H37" s="17">
        <f t="shared" si="0"/>
        <v>0</v>
      </c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>
        <f t="shared" si="0"/>
        <v>0</v>
      </c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>
        <f t="shared" si="0"/>
        <v>0</v>
      </c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>
        <f t="shared" si="0"/>
        <v>0</v>
      </c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>
        <f t="shared" si="0"/>
        <v>0</v>
      </c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>
        <f t="shared" si="0"/>
        <v>0</v>
      </c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/>
      <c r="H44" s="17">
        <f t="shared" si="0"/>
        <v>0</v>
      </c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/>
      <c r="H45" s="17">
        <f t="shared" si="0"/>
        <v>0</v>
      </c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>
        <f t="shared" si="0"/>
        <v>0</v>
      </c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>
        <f t="shared" si="0"/>
        <v>0</v>
      </c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>
        <f t="shared" si="0"/>
        <v>0</v>
      </c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/>
      <c r="F52" s="17"/>
      <c r="G52" s="17"/>
      <c r="H52" s="17">
        <f t="shared" si="0"/>
        <v>0</v>
      </c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/>
      <c r="G57" s="17"/>
      <c r="H57" s="17">
        <f t="shared" si="0"/>
        <v>0</v>
      </c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>
        <f t="shared" si="0"/>
        <v>0</v>
      </c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>
        <f t="shared" si="0"/>
        <v>0</v>
      </c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/>
      <c r="H61" s="13">
        <f>SUM(E61+F61+G61)</f>
        <v>0</v>
      </c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/>
      <c r="F64" s="13"/>
      <c r="G64" s="13"/>
      <c r="H64" s="13">
        <f t="shared" si="1"/>
        <v>0</v>
      </c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/>
      <c r="G65" s="13"/>
      <c r="H65" s="13">
        <f t="shared" si="1"/>
        <v>0</v>
      </c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/>
      <c r="H67" s="13">
        <f t="shared" si="1"/>
        <v>0</v>
      </c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>
        <f t="shared" si="1"/>
        <v>0</v>
      </c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>
        <f t="shared" si="1"/>
        <v>0</v>
      </c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/>
      <c r="G72" s="13"/>
      <c r="H72" s="13">
        <f t="shared" si="1"/>
        <v>0</v>
      </c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>
        <f t="shared" si="1"/>
        <v>0</v>
      </c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>
        <f t="shared" si="1"/>
        <v>0</v>
      </c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>
        <f t="shared" si="1"/>
        <v>0</v>
      </c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/>
      <c r="G79" s="13"/>
      <c r="H79" s="13">
        <f t="shared" si="1"/>
        <v>0</v>
      </c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>
        <f t="shared" si="1"/>
        <v>0</v>
      </c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/>
      <c r="G83" s="13"/>
      <c r="H83" s="13">
        <f t="shared" si="1"/>
        <v>0</v>
      </c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/>
      <c r="G85" s="13"/>
      <c r="H85" s="13">
        <f t="shared" si="1"/>
        <v>0</v>
      </c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/>
      <c r="G87" s="13"/>
      <c r="H87" s="13">
        <f t="shared" si="1"/>
        <v>0</v>
      </c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/>
      <c r="G90" s="13"/>
      <c r="H90" s="13">
        <f t="shared" si="1"/>
        <v>0</v>
      </c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>
        <f t="shared" si="1"/>
        <v>0</v>
      </c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>
        <f t="shared" si="1"/>
        <v>0</v>
      </c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>
        <f t="shared" si="1"/>
        <v>0</v>
      </c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/>
      <c r="H95" s="13">
        <f t="shared" si="1"/>
        <v>0</v>
      </c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/>
      <c r="G97" s="13"/>
      <c r="H97" s="13">
        <f t="shared" si="1"/>
        <v>0</v>
      </c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>
        <f t="shared" si="1"/>
        <v>0</v>
      </c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>
        <f t="shared" si="1"/>
        <v>0</v>
      </c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/>
      <c r="H101" s="13">
        <f t="shared" si="1"/>
        <v>0</v>
      </c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>
        <f t="shared" si="1"/>
        <v>0</v>
      </c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>
        <f t="shared" si="1"/>
        <v>0</v>
      </c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>
        <f t="shared" si="1"/>
        <v>0</v>
      </c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>
        <f t="shared" si="1"/>
        <v>0</v>
      </c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8"/>
      <c r="F106" s="13"/>
      <c r="G106" s="13"/>
      <c r="H106" s="13">
        <f t="shared" si="1"/>
        <v>0</v>
      </c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/>
      <c r="H108" s="13">
        <f t="shared" si="1"/>
        <v>0</v>
      </c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>
        <f t="shared" si="1"/>
        <v>0</v>
      </c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0</v>
      </c>
      <c r="F111" s="7">
        <f>SUM(F11:F110)</f>
        <v>0</v>
      </c>
      <c r="G111" s="7">
        <f>SUM(G11:G110)</f>
        <v>0</v>
      </c>
      <c r="H111" s="13">
        <f t="shared" ref="H111:H113" si="2">SUM(E111+F111+G111)</f>
        <v>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0</v>
      </c>
      <c r="F112" s="14">
        <f>SUM(F111*0.8)</f>
        <v>0</v>
      </c>
      <c r="G112" s="14">
        <f>G111</f>
        <v>0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0</v>
      </c>
      <c r="F113" s="7">
        <f>SUM(F112*2*10)</f>
        <v>0</v>
      </c>
      <c r="G113" s="7">
        <f>SUM(G112*2*10)</f>
        <v>0</v>
      </c>
      <c r="H113" s="13">
        <f t="shared" si="2"/>
        <v>0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SUM(E113*20.197)</f>
        <v>0</v>
      </c>
      <c r="F114" s="15">
        <f>SUM(F113*20.197)</f>
        <v>0</v>
      </c>
      <c r="G114" s="15">
        <f>SUM(G113*20.197)</f>
        <v>0</v>
      </c>
      <c r="H114" s="15">
        <f>SUM(H113*20.197)</f>
        <v>0</v>
      </c>
      <c r="I114" s="7"/>
    </row>
    <row r="116" spans="1:9" ht="18.75">
      <c r="A116" s="19" t="s">
        <v>22</v>
      </c>
      <c r="B116" s="19"/>
      <c r="C116" s="19"/>
      <c r="D116" s="19"/>
      <c r="E116" s="19"/>
      <c r="F116" s="19"/>
      <c r="G116" s="19"/>
      <c r="H116" s="19"/>
      <c r="I116" s="19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2026-07-01T08:12:57Z</dcterms:modified>
</cp:coreProperties>
</file>